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52 - LINCO Trimless Inground (BELITE)\07 - Marketing\FCI-TXXXR(S)-NAD (Non-adjustable Series)\04 - IES Files\"/>
    </mc:Choice>
  </mc:AlternateContent>
  <xr:revisionPtr revIDLastSave="0" documentId="13_ncr:1_{2EEF5D46-953A-4575-A9E5-3CA2ADDC8D68}" xr6:coauthVersionLast="47" xr6:coauthVersionMax="47" xr10:uidLastSave="{00000000-0000-0000-0000-000000000000}"/>
  <bookViews>
    <workbookView xWindow="28702" yWindow="37" windowWidth="28995" windowHeight="15675" xr2:uid="{B15BAB93-52BF-48FA-8FC3-3DA331117AA1}"/>
  </bookViews>
  <sheets>
    <sheet name="IES MATRI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15" i="1"/>
  <c r="E13" i="1"/>
  <c r="E12" i="1"/>
  <c r="E11" i="1"/>
  <c r="E10" i="1"/>
  <c r="E9" i="1"/>
  <c r="E8" i="1"/>
  <c r="E7" i="1"/>
  <c r="E6" i="1"/>
  <c r="E5" i="1"/>
  <c r="E4" i="1"/>
  <c r="E3" i="1"/>
  <c r="E2" i="1"/>
  <c r="E14" i="1"/>
</calcChain>
</file>

<file path=xl/sharedStrings.xml><?xml version="1.0" encoding="utf-8"?>
<sst xmlns="http://schemas.openxmlformats.org/spreadsheetml/2006/main" count="105" uniqueCount="97">
  <si>
    <t>Test #</t>
  </si>
  <si>
    <t>FC Model #</t>
  </si>
  <si>
    <t>Lumens</t>
  </si>
  <si>
    <t>Wattage</t>
  </si>
  <si>
    <t>LPW</t>
  </si>
  <si>
    <t>Vertical Beam</t>
  </si>
  <si>
    <t>Horizontal Beam</t>
  </si>
  <si>
    <t xml:space="preserve">*NOTES: SAME PHOTOMETRIC PERFORMANCE OUTPUT IN, SQUARE, UNV, TD OPTIONS, USE MULTIPLIER TABLES AS NEEDED.
</t>
  </si>
  <si>
    <t>FCI-T175R-NAD-24VDC-LED-940-02W-NSP</t>
  </si>
  <si>
    <t>B001-NAD-NSP</t>
  </si>
  <si>
    <t>B001-NAD-SP</t>
  </si>
  <si>
    <t>B001-NAD-NFL</t>
  </si>
  <si>
    <t>B001-NAD-FL</t>
  </si>
  <si>
    <t>B001-NAD-WFL</t>
  </si>
  <si>
    <t>B001-NAD-WW</t>
  </si>
  <si>
    <t>B002-NAD-NSP</t>
  </si>
  <si>
    <t>B002-NAD-SP</t>
  </si>
  <si>
    <t>B002-NAD-NFL</t>
  </si>
  <si>
    <t>B002-NAD-FL</t>
  </si>
  <si>
    <t>B002-NAD-WFL</t>
  </si>
  <si>
    <t>B002-NAD-WW</t>
  </si>
  <si>
    <t>B003-NAD-NSP</t>
  </si>
  <si>
    <t>B003-NAD-SP</t>
  </si>
  <si>
    <t>B003-NAD-NFL</t>
  </si>
  <si>
    <t>B003-NAD-FL</t>
  </si>
  <si>
    <t>B003-NAD-WFL</t>
  </si>
  <si>
    <t>B003-NAD-WW</t>
  </si>
  <si>
    <t>B004-NAD-NSP</t>
  </si>
  <si>
    <t>B004-NAD-SP</t>
  </si>
  <si>
    <t>B004-NAD-NFL</t>
  </si>
  <si>
    <t>B004-NAD-FL</t>
  </si>
  <si>
    <t>B004-NAD-WFL</t>
  </si>
  <si>
    <t>B004-NAD-WW</t>
  </si>
  <si>
    <t>Max Cd</t>
  </si>
  <si>
    <t>9.3°</t>
  </si>
  <si>
    <t>9.1°</t>
  </si>
  <si>
    <t>15.7°</t>
  </si>
  <si>
    <t>60°</t>
  </si>
  <si>
    <t>55.2°</t>
  </si>
  <si>
    <t>55°</t>
  </si>
  <si>
    <t>16.9°</t>
  </si>
  <si>
    <t>16.8°</t>
  </si>
  <si>
    <t>22.5°</t>
  </si>
  <si>
    <t>22.4°</t>
  </si>
  <si>
    <t>36.6°</t>
  </si>
  <si>
    <t>FCI-T175R-NAD-24VDC-LED-940-02W-WW</t>
  </si>
  <si>
    <t>FCI-T175R-NAD-24VDC-LED-940-02W-WFL</t>
  </si>
  <si>
    <t>FCI-T175R-NAD-24VDC-LED-940-02W-FL</t>
  </si>
  <si>
    <t>FCI-T175R-NAD-24VDC-LED-940-02W-NFL</t>
  </si>
  <si>
    <t>FCI-T175R-NAD-24VDC-LED-940-02W-SP</t>
  </si>
  <si>
    <t>15.8°</t>
  </si>
  <si>
    <t>39.1°</t>
  </si>
  <si>
    <t>12.7°</t>
  </si>
  <si>
    <t>11°</t>
  </si>
  <si>
    <t>53.8°</t>
  </si>
  <si>
    <t>54.3°</t>
  </si>
  <si>
    <t>55.5°</t>
  </si>
  <si>
    <t>55.3°</t>
  </si>
  <si>
    <t>35.2°</t>
  </si>
  <si>
    <t>35.3°</t>
  </si>
  <si>
    <t>7.3°</t>
  </si>
  <si>
    <t>25.8°</t>
  </si>
  <si>
    <t>25.9°</t>
  </si>
  <si>
    <t>58.7°</t>
  </si>
  <si>
    <t>58.1°</t>
  </si>
  <si>
    <t>20.2°</t>
  </si>
  <si>
    <t>47.6°</t>
  </si>
  <si>
    <t>17.2°</t>
  </si>
  <si>
    <t>15.5°</t>
  </si>
  <si>
    <t>15.1°</t>
  </si>
  <si>
    <t>21.2°</t>
  </si>
  <si>
    <t>21.1°</t>
  </si>
  <si>
    <t>35.1°</t>
  </si>
  <si>
    <t>35.8°</t>
  </si>
  <si>
    <t>19.2°</t>
  </si>
  <si>
    <t>32.7°</t>
  </si>
  <si>
    <t>8.3°</t>
  </si>
  <si>
    <t>8.1°</t>
  </si>
  <si>
    <t>FCI-T300R-NAD-24VDC-LED-940-07W-NSP</t>
  </si>
  <si>
    <t>FCI-T300R-NAD-24VDC-COB-940-07W-SP</t>
  </si>
  <si>
    <t>FCI-T300R-NAD-24VDC-COB-940-07W-NFL</t>
  </si>
  <si>
    <t>FCI-T300R-NAD-24VDC-COB-940-07W-FL</t>
  </si>
  <si>
    <t>FCI-T300R-NAD-24VDC-COB-940-07W-WFL</t>
  </si>
  <si>
    <t>FCI-T300R-NAD-24VDC-COB-940-07W-WW</t>
  </si>
  <si>
    <t>FCI-T375R-NAD-24VDC-LED-940-07W-NSP</t>
  </si>
  <si>
    <t>FCI-T375R-NAD-24VDC-COB-940-07W-SP</t>
  </si>
  <si>
    <t>FCI-T375R-NAD-24VDC-COB-940-07W-NFL</t>
  </si>
  <si>
    <t>FCI-T375R-NAD-24VDC-COB-940-07W-FL</t>
  </si>
  <si>
    <t>FCI-T375R-NAD-24VDC-COB-940-07W-WFL</t>
  </si>
  <si>
    <t>FCI-T375R-NAD-24VDC-COB-940-07W-WW</t>
  </si>
  <si>
    <t>FCI-T250R-NAD-24VDC-LED-940-05W-NSP</t>
  </si>
  <si>
    <t>FCI-T250R-NAD-24VDC-COB-940-05W-SP</t>
  </si>
  <si>
    <t>FCI-T250R-NAD-24VDC-COB-940-05W-NFL</t>
  </si>
  <si>
    <t>FCI-T250R-NAD-24VDC-COB-940-05W-FL</t>
  </si>
  <si>
    <t>FCI-T250R-NAD-24VDC-COB-940-05W-WFL</t>
  </si>
  <si>
    <t>FCI-T250R-NAD-24VDC-COB-940-05W-WW</t>
  </si>
  <si>
    <t>(REV B) AG (8-26-26)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</si>
</sst>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164" fontId="0" fillId="3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6" borderId="0" xfId="0" applyFill="1" applyAlignment="1">
      <alignment horizontal="left" vertical="top"/>
    </xf>
    <xf numFmtId="0" fontId="0" fillId="0" borderId="0" xfId="0" applyAlignment="1">
      <alignment wrapText="1"/>
    </xf>
    <xf numFmtId="0" fontId="0" fillId="3" borderId="1" xfId="0" quotePrefix="1" applyFill="1" applyBorder="1" applyAlignment="1">
      <alignment vertical="center"/>
    </xf>
    <xf numFmtId="0" fontId="0" fillId="5" borderId="1" xfId="0" quotePrefix="1" applyFill="1" applyBorder="1" applyAlignment="1">
      <alignment vertical="center"/>
    </xf>
    <xf numFmtId="0" fontId="0" fillId="4" borderId="1" xfId="0" quotePrefix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3" fontId="0" fillId="0" borderId="1" xfId="0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557893</xdr:colOff>
      <xdr:row>2</xdr:row>
      <xdr:rowOff>137025</xdr:rowOff>
    </xdr:from>
    <xdr:to>
      <xdr:col>11</xdr:col>
      <xdr:colOff>204107</xdr:colOff>
      <xdr:row>9</xdr:row>
      <xdr:rowOff>21455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0EFF35-7137-47FF-8ADC-95B487DB8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57822" y="499882"/>
          <a:ext cx="1592035" cy="1154430"/>
        </a:xfrm>
        <a:prstGeom prst="rect">
          <a:avLst/>
        </a:prstGeom>
      </xdr:spPr>
    </xdr:pic>
    <xdr:clientData/>
  </xdr:twoCellAnchor>
  <xdr:twoCellAnchor editAs="oneCell">
    <xdr:from>
      <xdr:col>12</xdr:col>
      <xdr:colOff>279314</xdr:colOff>
      <xdr:row>6</xdr:row>
      <xdr:rowOff>30576</xdr:rowOff>
    </xdr:from>
    <xdr:to>
      <xdr:col>16</xdr:col>
      <xdr:colOff>136073</xdr:colOff>
      <xdr:row>16</xdr:row>
      <xdr:rowOff>34655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19F741-40AA-E494-2D90-B7C0C0F34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73671" y="1119147"/>
          <a:ext cx="2451188" cy="1818365"/>
        </a:xfrm>
        <a:prstGeom prst="rect">
          <a:avLst/>
        </a:prstGeom>
      </xdr:spPr>
    </xdr:pic>
    <xdr:clientData/>
  </xdr:twoCellAnchor>
  <xdr:twoCellAnchor editAs="oneCell">
    <xdr:from>
      <xdr:col>8</xdr:col>
      <xdr:colOff>312964</xdr:colOff>
      <xdr:row>10</xdr:row>
      <xdr:rowOff>72572</xdr:rowOff>
    </xdr:from>
    <xdr:to>
      <xdr:col>11</xdr:col>
      <xdr:colOff>571499</xdr:colOff>
      <xdr:row>20</xdr:row>
      <xdr:rowOff>130056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931AA5-239E-D3C5-6DF2-D84BC2137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12893" y="1886858"/>
          <a:ext cx="2204356" cy="18717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H27"/>
  <sheetViews>
    <sheetView tabSelected="1" zoomScale="105" zoomScaleNormal="105" workbookViewId="0">
      <selection activeCell="B33" sqref="B33"/>
    </sheetView>
  </sheetViews>
  <sheetFormatPr defaultRowHeight="14.25" x14ac:dyDescent="0.45"/>
  <cols>
    <col min="1" max="1" width="13.19921875" customWidth="1"/>
    <col min="2" max="2" width="35.33203125" customWidth="1"/>
    <col min="3" max="3" width="12.3984375" customWidth="1"/>
    <col min="4" max="4" width="10.06640625" customWidth="1"/>
    <col min="5" max="5" width="11.265625" customWidth="1"/>
    <col min="6" max="6" width="12.86328125" customWidth="1"/>
    <col min="7" max="7" width="14.86328125" customWidth="1"/>
    <col min="8" max="8" width="8.9296875" bestFit="1" customWidth="1"/>
  </cols>
  <sheetData>
    <row r="1" spans="1:8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33</v>
      </c>
    </row>
    <row r="2" spans="1:8" x14ac:dyDescent="0.45">
      <c r="A2" s="17" t="s">
        <v>9</v>
      </c>
      <c r="B2" s="4" t="s">
        <v>8</v>
      </c>
      <c r="C2" s="9">
        <v>161.4</v>
      </c>
      <c r="D2" s="5">
        <v>2</v>
      </c>
      <c r="E2" s="9">
        <f t="shared" ref="E2" si="0">C2/D2</f>
        <v>80.7</v>
      </c>
      <c r="F2" s="5" t="s">
        <v>52</v>
      </c>
      <c r="G2" s="5" t="s">
        <v>53</v>
      </c>
      <c r="H2" s="21">
        <v>1650.7</v>
      </c>
    </row>
    <row r="3" spans="1:8" x14ac:dyDescent="0.45">
      <c r="A3" s="17" t="s">
        <v>10</v>
      </c>
      <c r="B3" s="4" t="s">
        <v>49</v>
      </c>
      <c r="C3" s="9">
        <v>185.8</v>
      </c>
      <c r="D3" s="5">
        <v>2</v>
      </c>
      <c r="E3" s="9">
        <f t="shared" ref="E3" si="1">C3/D3</f>
        <v>92.9</v>
      </c>
      <c r="F3" s="5" t="s">
        <v>67</v>
      </c>
      <c r="G3" s="5" t="s">
        <v>67</v>
      </c>
      <c r="H3" s="21">
        <v>1325.7</v>
      </c>
    </row>
    <row r="4" spans="1:8" x14ac:dyDescent="0.45">
      <c r="A4" s="17" t="s">
        <v>11</v>
      </c>
      <c r="B4" s="4" t="s">
        <v>48</v>
      </c>
      <c r="C4" s="9">
        <v>183.2</v>
      </c>
      <c r="D4" s="5">
        <v>2</v>
      </c>
      <c r="E4" s="9">
        <f t="shared" ref="E4" si="2">C4/D4</f>
        <v>91.6</v>
      </c>
      <c r="F4" s="5" t="s">
        <v>61</v>
      </c>
      <c r="G4" s="5" t="s">
        <v>62</v>
      </c>
      <c r="H4" s="21">
        <v>724</v>
      </c>
    </row>
    <row r="5" spans="1:8" x14ac:dyDescent="0.45">
      <c r="A5" s="17" t="s">
        <v>12</v>
      </c>
      <c r="B5" s="4" t="s">
        <v>47</v>
      </c>
      <c r="C5" s="9">
        <v>175.1</v>
      </c>
      <c r="D5" s="5">
        <v>2</v>
      </c>
      <c r="E5" s="9">
        <f t="shared" ref="E5:E8" si="3">C5/D5</f>
        <v>87.55</v>
      </c>
      <c r="F5" s="5" t="s">
        <v>44</v>
      </c>
      <c r="G5" s="5">
        <v>36.6</v>
      </c>
      <c r="H5" s="21">
        <v>383.4</v>
      </c>
    </row>
    <row r="6" spans="1:8" x14ac:dyDescent="0.45">
      <c r="A6" s="17" t="s">
        <v>13</v>
      </c>
      <c r="B6" s="4" t="s">
        <v>46</v>
      </c>
      <c r="C6" s="9">
        <v>182.8</v>
      </c>
      <c r="D6" s="5">
        <v>2</v>
      </c>
      <c r="E6" s="9">
        <f t="shared" si="3"/>
        <v>91.4</v>
      </c>
      <c r="F6" s="5" t="s">
        <v>56</v>
      </c>
      <c r="G6" s="5" t="s">
        <v>57</v>
      </c>
      <c r="H6" s="21">
        <v>232.3</v>
      </c>
    </row>
    <row r="7" spans="1:8" x14ac:dyDescent="0.45">
      <c r="A7" s="17" t="s">
        <v>14</v>
      </c>
      <c r="B7" s="4" t="s">
        <v>45</v>
      </c>
      <c r="C7" s="9">
        <v>124.1</v>
      </c>
      <c r="D7" s="5">
        <v>2</v>
      </c>
      <c r="E7" s="9">
        <f t="shared" si="3"/>
        <v>62.05</v>
      </c>
      <c r="F7" s="5" t="s">
        <v>50</v>
      </c>
      <c r="G7" s="5" t="s">
        <v>51</v>
      </c>
      <c r="H7" s="21">
        <v>423.2</v>
      </c>
    </row>
    <row r="8" spans="1:8" x14ac:dyDescent="0.45">
      <c r="A8" s="18" t="s">
        <v>15</v>
      </c>
      <c r="B8" s="10" t="s">
        <v>90</v>
      </c>
      <c r="C8" s="12">
        <v>284.7</v>
      </c>
      <c r="D8" s="11">
        <v>5</v>
      </c>
      <c r="E8" s="12">
        <f t="shared" si="3"/>
        <v>56.94</v>
      </c>
      <c r="F8" s="11" t="s">
        <v>76</v>
      </c>
      <c r="G8" s="11" t="s">
        <v>77</v>
      </c>
      <c r="H8" s="21">
        <v>7706.2</v>
      </c>
    </row>
    <row r="9" spans="1:8" x14ac:dyDescent="0.45">
      <c r="A9" s="18" t="s">
        <v>16</v>
      </c>
      <c r="B9" s="10" t="s">
        <v>91</v>
      </c>
      <c r="C9" s="12">
        <v>396.1</v>
      </c>
      <c r="D9" s="11">
        <v>5</v>
      </c>
      <c r="E9" s="12">
        <f t="shared" ref="E9:E12" si="4">C9/D9</f>
        <v>79.22</v>
      </c>
      <c r="F9" s="11" t="s">
        <v>68</v>
      </c>
      <c r="G9" s="11" t="s">
        <v>69</v>
      </c>
      <c r="H9" s="21">
        <v>3197.8</v>
      </c>
    </row>
    <row r="10" spans="1:8" x14ac:dyDescent="0.45">
      <c r="A10" s="18" t="s">
        <v>17</v>
      </c>
      <c r="B10" s="10" t="s">
        <v>92</v>
      </c>
      <c r="C10" s="12">
        <v>411.2</v>
      </c>
      <c r="D10" s="11">
        <v>5</v>
      </c>
      <c r="E10" s="12">
        <f t="shared" si="4"/>
        <v>82.24</v>
      </c>
      <c r="F10" s="11" t="s">
        <v>70</v>
      </c>
      <c r="G10" s="11" t="s">
        <v>71</v>
      </c>
      <c r="H10" s="21">
        <v>2479.5</v>
      </c>
    </row>
    <row r="11" spans="1:8" x14ac:dyDescent="0.45">
      <c r="A11" s="18" t="s">
        <v>18</v>
      </c>
      <c r="B11" s="10" t="s">
        <v>93</v>
      </c>
      <c r="C11" s="12">
        <v>371.6</v>
      </c>
      <c r="D11" s="11">
        <v>5</v>
      </c>
      <c r="E11" s="12">
        <f t="shared" si="4"/>
        <v>74.320000000000007</v>
      </c>
      <c r="F11" s="11" t="s">
        <v>72</v>
      </c>
      <c r="G11" s="11" t="s">
        <v>73</v>
      </c>
      <c r="H11" s="21">
        <v>891.9</v>
      </c>
    </row>
    <row r="12" spans="1:8" x14ac:dyDescent="0.45">
      <c r="A12" s="18" t="s">
        <v>19</v>
      </c>
      <c r="B12" s="10" t="s">
        <v>94</v>
      </c>
      <c r="C12" s="12">
        <v>383.7</v>
      </c>
      <c r="D12" s="11">
        <v>5</v>
      </c>
      <c r="E12" s="12">
        <f t="shared" si="4"/>
        <v>76.739999999999995</v>
      </c>
      <c r="F12" s="11" t="s">
        <v>54</v>
      </c>
      <c r="G12" s="11" t="s">
        <v>55</v>
      </c>
      <c r="H12" s="21">
        <v>476.1</v>
      </c>
    </row>
    <row r="13" spans="1:8" x14ac:dyDescent="0.45">
      <c r="A13" s="18" t="s">
        <v>20</v>
      </c>
      <c r="B13" s="10" t="s">
        <v>95</v>
      </c>
      <c r="C13" s="12">
        <v>161.6</v>
      </c>
      <c r="D13" s="11">
        <v>5</v>
      </c>
      <c r="E13" s="12">
        <f t="shared" ref="E13" si="5">C13/D13</f>
        <v>32.32</v>
      </c>
      <c r="F13" s="11" t="s">
        <v>74</v>
      </c>
      <c r="G13" s="11" t="s">
        <v>75</v>
      </c>
      <c r="H13" s="21">
        <v>371.8</v>
      </c>
    </row>
    <row r="14" spans="1:8" x14ac:dyDescent="0.45">
      <c r="A14" s="19" t="s">
        <v>21</v>
      </c>
      <c r="B14" s="6" t="s">
        <v>78</v>
      </c>
      <c r="C14" s="13">
        <v>454</v>
      </c>
      <c r="D14" s="7">
        <v>7</v>
      </c>
      <c r="E14" s="13">
        <f t="shared" ref="E14" si="6">C14/D14</f>
        <v>64.857142857142861</v>
      </c>
      <c r="F14" s="7" t="s">
        <v>60</v>
      </c>
      <c r="G14" s="7" t="s">
        <v>60</v>
      </c>
      <c r="H14" s="21">
        <v>17068.2</v>
      </c>
    </row>
    <row r="15" spans="1:8" x14ac:dyDescent="0.45">
      <c r="A15" s="19" t="s">
        <v>22</v>
      </c>
      <c r="B15" s="6" t="s">
        <v>79</v>
      </c>
      <c r="C15" s="13">
        <v>645.70000000000005</v>
      </c>
      <c r="D15" s="7">
        <v>7</v>
      </c>
      <c r="E15" s="13">
        <f t="shared" ref="E15" si="7">C15/D15</f>
        <v>92.242857142857147</v>
      </c>
      <c r="F15" s="7" t="s">
        <v>67</v>
      </c>
      <c r="G15" s="7" t="s">
        <v>67</v>
      </c>
      <c r="H15" s="21">
        <v>4607</v>
      </c>
    </row>
    <row r="16" spans="1:8" x14ac:dyDescent="0.45">
      <c r="A16" s="19" t="s">
        <v>23</v>
      </c>
      <c r="B16" s="6" t="s">
        <v>80</v>
      </c>
      <c r="C16" s="13">
        <v>642.5</v>
      </c>
      <c r="D16" s="7">
        <v>7</v>
      </c>
      <c r="E16" s="13">
        <f t="shared" ref="E16:E17" si="8">C16/D16</f>
        <v>91.785714285714292</v>
      </c>
      <c r="F16" s="7" t="s">
        <v>61</v>
      </c>
      <c r="G16" s="7" t="s">
        <v>62</v>
      </c>
      <c r="H16" s="21">
        <v>2539.3000000000002</v>
      </c>
    </row>
    <row r="17" spans="1:8" x14ac:dyDescent="0.45">
      <c r="A17" s="19" t="s">
        <v>24</v>
      </c>
      <c r="B17" s="6" t="s">
        <v>81</v>
      </c>
      <c r="C17" s="13">
        <v>606.5</v>
      </c>
      <c r="D17" s="7">
        <v>7</v>
      </c>
      <c r="E17" s="13">
        <f t="shared" si="8"/>
        <v>86.642857142857139</v>
      </c>
      <c r="F17" s="7" t="s">
        <v>58</v>
      </c>
      <c r="G17" s="7" t="s">
        <v>59</v>
      </c>
      <c r="H17" s="21">
        <v>1469.4</v>
      </c>
    </row>
    <row r="18" spans="1:8" x14ac:dyDescent="0.45">
      <c r="A18" s="19" t="s">
        <v>25</v>
      </c>
      <c r="B18" s="6" t="s">
        <v>82</v>
      </c>
      <c r="C18" s="13">
        <v>660.3</v>
      </c>
      <c r="D18" s="7">
        <v>7</v>
      </c>
      <c r="E18" s="13">
        <f t="shared" ref="E18" si="9">C18/D18</f>
        <v>94.328571428571422</v>
      </c>
      <c r="F18" s="7" t="s">
        <v>63</v>
      </c>
      <c r="G18" s="7" t="s">
        <v>64</v>
      </c>
      <c r="H18" s="21">
        <v>808.5</v>
      </c>
    </row>
    <row r="19" spans="1:8" x14ac:dyDescent="0.45">
      <c r="A19" s="19" t="s">
        <v>26</v>
      </c>
      <c r="B19" s="6" t="s">
        <v>83</v>
      </c>
      <c r="C19" s="13">
        <v>619.4</v>
      </c>
      <c r="D19" s="7">
        <v>7</v>
      </c>
      <c r="E19" s="13">
        <f t="shared" ref="E19:E21" si="10">C19/D19</f>
        <v>88.48571428571428</v>
      </c>
      <c r="F19" s="7" t="s">
        <v>65</v>
      </c>
      <c r="G19" s="7" t="s">
        <v>66</v>
      </c>
      <c r="H19" s="21">
        <v>1531.8</v>
      </c>
    </row>
    <row r="20" spans="1:8" x14ac:dyDescent="0.45">
      <c r="A20" s="20" t="s">
        <v>27</v>
      </c>
      <c r="B20" s="2" t="s">
        <v>84</v>
      </c>
      <c r="C20" s="14">
        <v>643.29999999999995</v>
      </c>
      <c r="D20" s="3">
        <v>9</v>
      </c>
      <c r="E20" s="14">
        <f t="shared" si="10"/>
        <v>71.477777777777774</v>
      </c>
      <c r="F20" s="3" t="s">
        <v>34</v>
      </c>
      <c r="G20" s="3" t="s">
        <v>35</v>
      </c>
      <c r="H20" s="21">
        <v>14604.2</v>
      </c>
    </row>
    <row r="21" spans="1:8" ht="14.85" customHeight="1" x14ac:dyDescent="0.45">
      <c r="A21" s="20" t="s">
        <v>28</v>
      </c>
      <c r="B21" s="2" t="s">
        <v>85</v>
      </c>
      <c r="C21" s="14">
        <v>804.5</v>
      </c>
      <c r="D21" s="3">
        <v>9</v>
      </c>
      <c r="E21" s="14">
        <f t="shared" si="10"/>
        <v>89.388888888888886</v>
      </c>
      <c r="F21" s="3" t="s">
        <v>40</v>
      </c>
      <c r="G21" s="3" t="s">
        <v>41</v>
      </c>
      <c r="H21" s="21">
        <v>5145.8</v>
      </c>
    </row>
    <row r="22" spans="1:8" ht="14.85" customHeight="1" x14ac:dyDescent="0.45">
      <c r="A22" s="20" t="s">
        <v>29</v>
      </c>
      <c r="B22" s="2" t="s">
        <v>86</v>
      </c>
      <c r="C22" s="14">
        <v>792.9</v>
      </c>
      <c r="D22" s="3">
        <v>9</v>
      </c>
      <c r="E22" s="14">
        <f t="shared" ref="E22" si="11">C22/D22</f>
        <v>88.1</v>
      </c>
      <c r="F22" s="3" t="s">
        <v>42</v>
      </c>
      <c r="G22" s="3" t="s">
        <v>43</v>
      </c>
      <c r="H22" s="21">
        <v>3754.3</v>
      </c>
    </row>
    <row r="23" spans="1:8" ht="14.85" customHeight="1" x14ac:dyDescent="0.45">
      <c r="A23" s="20" t="s">
        <v>30</v>
      </c>
      <c r="B23" s="2" t="s">
        <v>87</v>
      </c>
      <c r="C23" s="14">
        <v>758.2</v>
      </c>
      <c r="D23" s="3">
        <v>9</v>
      </c>
      <c r="E23" s="14">
        <f t="shared" ref="E23" si="12">C23/D23</f>
        <v>84.244444444444454</v>
      </c>
      <c r="F23" s="3" t="s">
        <v>44</v>
      </c>
      <c r="G23" s="3" t="s">
        <v>44</v>
      </c>
      <c r="H23" s="21">
        <v>1659.9</v>
      </c>
    </row>
    <row r="24" spans="1:8" ht="14.85" customHeight="1" x14ac:dyDescent="0.45">
      <c r="A24" s="20" t="s">
        <v>31</v>
      </c>
      <c r="B24" s="2" t="s">
        <v>88</v>
      </c>
      <c r="C24" s="14">
        <v>786</v>
      </c>
      <c r="D24" s="3">
        <v>9</v>
      </c>
      <c r="E24" s="14">
        <f t="shared" ref="E24" si="13">C24/D24</f>
        <v>87.333333333333329</v>
      </c>
      <c r="F24" s="3" t="s">
        <v>38</v>
      </c>
      <c r="G24" s="3" t="s">
        <v>39</v>
      </c>
      <c r="H24" s="21">
        <v>1048.5</v>
      </c>
    </row>
    <row r="25" spans="1:8" x14ac:dyDescent="0.45">
      <c r="A25" s="20" t="s">
        <v>32</v>
      </c>
      <c r="B25" s="2" t="s">
        <v>89</v>
      </c>
      <c r="C25" s="14">
        <v>773.3</v>
      </c>
      <c r="D25" s="3">
        <v>9</v>
      </c>
      <c r="E25" s="14">
        <f t="shared" ref="E25" si="14">C25/D25</f>
        <v>85.922222222222217</v>
      </c>
      <c r="F25" s="3" t="s">
        <v>36</v>
      </c>
      <c r="G25" s="3" t="s">
        <v>37</v>
      </c>
      <c r="H25" s="21">
        <v>1862.6</v>
      </c>
    </row>
    <row r="26" spans="1:8" x14ac:dyDescent="0.45">
      <c r="A26" s="8" t="s">
        <v>96</v>
      </c>
    </row>
    <row r="27" spans="1:8" x14ac:dyDescent="0.45">
      <c r="A27" s="15" t="s">
        <v>7</v>
      </c>
      <c r="B27" s="16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2026-08-26T16:49:19Z</dcterms:modified>
</cp:coreProperties>
</file>